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160B2EE-7D03-4B69-A9AC-BDCBCA92C8A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alcChain>
</file>

<file path=xl/sharedStrings.xml><?xml version="1.0" encoding="utf-8"?>
<sst xmlns="http://schemas.openxmlformats.org/spreadsheetml/2006/main" count="608" uniqueCount="298">
  <si>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</si>
  <si>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</si>
  <si>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</si>
  <si>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</si>
  <si>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</si>
  <si>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</si>
  <si>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</si>
  <si>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</si>
  <si>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</si>
  <si>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</si>
  <si>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</si>
  <si>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</si>
  <si>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</si>
  <si>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</si>
  <si>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</si>
  <si>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</si>
  <si>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</si>
  <si>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</si>
  <si>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</si>
  <si>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</si>
  <si>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</si>
  <si>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</si>
  <si>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</si>
  <si>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</si>
  <si>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</si>
  <si>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</si>
  <si>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</si>
  <si>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</si>
  <si>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</si>
  <si>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</si>
  <si>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</si>
  <si>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</si>
  <si>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</si>
  <si>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</si>
  <si>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</si>
  <si>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</si>
  <si>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</si>
  <si>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</si>
  <si>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</si>
  <si>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</si>
  <si>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</si>
  <si>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</si>
  <si>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</si>
  <si>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</si>
  <si>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</si>
  <si>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</si>
  <si>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</si>
  <si>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</si>
  <si>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</si>
  <si>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</si>
  <si>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</si>
  <si>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</si>
  <si>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</si>
  <si>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</si>
  <si>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</si>
  <si>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</si>
  <si>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</si>
  <si>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</si>
  <si>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</si>
  <si>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</si>
  <si>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</si>
  <si>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</si>
  <si>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</si>
  <si>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</si>
  <si>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</si>
  <si>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</si>
  <si>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</si>
  <si>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</si>
  <si>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</si>
  <si>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</si>
  <si>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</si>
  <si>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</si>
  <si>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</si>
  <si>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Pospieszna, P; Lown, P; Dietrich, S</t>
  </si>
  <si>
    <t/>
  </si>
  <si>
    <t>Pospieszna, Paulina; Lown, Patrick; Dietrich, Simone</t>
  </si>
  <si>
    <t>Building active youth in post-Soviet countries through civic education programmes: evidence from Poland</t>
  </si>
  <si>
    <t>EAST EUROPEAN POLITICS</t>
  </si>
  <si>
    <t>English</t>
  </si>
  <si>
    <t>Article</t>
  </si>
  <si>
    <t>Democracy assistance; evaluation; social experiment; NGOs; youth; civic education</t>
  </si>
  <si>
    <t>FOREIGN-AID; POLITICAL-PARTICIPATION; DEMOCRATIC GOVERNANCE; TRANSITION EXPERIENCE; MOBILIZATION; PROMOTION; NEIGHBORHOOD; TACTICS; IMPACT; STATES</t>
  </si>
  <si>
    <t>This study examines democracy promotion efforts that target young people in post-Soviet countries. Specifically we assess the effectiveness of a civic education programme in Poland in improving attitudes toward democracy and self-perceptions of political efficacy. The analysis of quasi-experimental data reveals that young citizens from post-Soviet states (Belarus, Moldova, Russia, and Ukraine) were more likely to show greater support of democratic institutions, hold democratic attitudes, and perceive themselves as having political efficacy. However, we interpret the results with caution as changes in the attitudes were not substantial. This may be attributed to the fact that democracy education programmes attract already politically and socially active young people.</t>
  </si>
  <si>
    <t>[Pospieszna, Paulina] Adam Mickiewicz Univ, Fac Polit Sci &amp; Journalism, Poznan, Poland; [Lown, Patrick] Univ Essex, Dept Govt, Colchester, Essex, England; [Dietrich, Simone] Univ Geneva, Dept Polit Sci &amp; Int Relat, Geneva, Switzerland</t>
  </si>
  <si>
    <t>Adam Mickiewicz University; University of Essex; University of Geneva</t>
  </si>
  <si>
    <t>Pospieszna, P (corresponding author), Adam Mickiewicz Univ, Fac Polit Sci &amp; Journalism, Poznan, Poland.</t>
  </si>
  <si>
    <t>paulina.pospieszna@amu.edu.pl</t>
  </si>
  <si>
    <t>Pospieszna, Paulina/0000-0002-4892-1138; Dietrich, Simone/0000-0002-7104-3302</t>
  </si>
  <si>
    <t>Polish National Science Center (NCN) [2013/09/D/HS5/04381]</t>
  </si>
  <si>
    <t>Polish National Science Center (NCN)</t>
  </si>
  <si>
    <t>This work was supported by the Polish National Science Center (NCN), under Grant SONATA [2013/09/D/HS5/04381].</t>
  </si>
  <si>
    <t>ROUTLEDGE JOURNALS, TAYLOR &amp; FRANCIS LTD</t>
  </si>
  <si>
    <t>ABINGDON</t>
  </si>
  <si>
    <t>2-4 PARK SQUARE, MILTON PARK, ABINGDON OX14 4RN, OXON, ENGLAND</t>
  </si>
  <si>
    <t>2159-9165</t>
  </si>
  <si>
    <t>2159-9173</t>
  </si>
  <si>
    <t>EAST EUR POLITICS</t>
  </si>
  <si>
    <t>East Eur. Politics</t>
  </si>
  <si>
    <t>APR 3</t>
  </si>
  <si>
    <t>10.1080/21599165.2022.2102608</t>
  </si>
  <si>
    <t>JUL 2022</t>
  </si>
  <si>
    <t>Area Studies; Political Science</t>
  </si>
  <si>
    <t>Social Science Citation Index (SSCI)</t>
  </si>
  <si>
    <t>Area Studies; Government &amp; Law</t>
  </si>
  <si>
    <t>H4YN4</t>
  </si>
  <si>
    <t>hybrid</t>
  </si>
  <si>
    <t>2023-10-08</t>
  </si>
  <si>
    <t>WOS:000832915300001</t>
  </si>
  <si>
    <t>Heller, D</t>
  </si>
  <si>
    <t>Heller, Dana</t>
  </si>
  <si>
    <t>t.A.T.u. You! Russia, the global politics of Eurovision, and lesbian pop</t>
  </si>
  <si>
    <t>POPULAR MUSIC</t>
  </si>
  <si>
    <t>EUROPE</t>
  </si>
  <si>
    <t>The author argues that the success of the Russian pop duo, t.A.T.u., and in particular their participation in the 2003 Eurovision Song Contest, is revealing of the multiple and contradictory ways in which Russia is currently engaging with concepts of the national and the international. Specifically, the essay considers t.A.T.u.'s performance of faux-lesbian pop eroticism as a productive flashpoint of East-West misreading and failed translation that might account for the pop duo's very different reception in Russia and the West. The controversies and inconsistencies that have followed t.A.T.u are located in the larger context of ongoing debates over the redefinition of post-Soviet Russian national identity and Russia's emerging role on the global pop cultural stage. From this perspective, it is argued, the t.A.T.u. phenomenon interfaces with aspects of both post-Soviet and international youth cultures, shifts in Russian attitudes toward gender, sexuality, and identity politics, and the contradictory commodification and transnational circulation Of distinctive 'European' identities that is Eurovision's stock and trade. Thus, a secondary question addressed by the author concerns the value of Eurovision itself as a subject suitable for serious scholarly engagement.</t>
  </si>
  <si>
    <t>Old Dominion Univ, Inst Humanities, Norfolk, VA 23529 USA; Old Dominion Univ, Grad Program, Norfolk, VA 23529 USA</t>
  </si>
  <si>
    <t>Old Dominion University; Old Dominion University</t>
  </si>
  <si>
    <t>Heller, D (corresponding author), Old Dominion Univ, Inst Humanities, BAL 7042, Norfolk, VA 23529 USA.</t>
  </si>
  <si>
    <t>dheller@odu.edu</t>
  </si>
  <si>
    <t>CAMBRIDGE UNIV PRESS</t>
  </si>
  <si>
    <t>CAMBRIDGE</t>
  </si>
  <si>
    <t>EDINBURGH BLDG, SHAFTESBURY RD, CB2 8RU CAMBRIDGE, ENGLAND</t>
  </si>
  <si>
    <t>0261-1430</t>
  </si>
  <si>
    <t>1474-0095</t>
  </si>
  <si>
    <t>POP MUSIC</t>
  </si>
  <si>
    <t>Pop. Music</t>
  </si>
  <si>
    <t>MAY</t>
  </si>
  <si>
    <t>10.1017/S0261143007001237</t>
  </si>
  <si>
    <t>Music</t>
  </si>
  <si>
    <t>Arts &amp; Humanities Citation Index (A&amp;HCI)</t>
  </si>
  <si>
    <t>171MN</t>
  </si>
  <si>
    <t>WOS:000246740200001</t>
  </si>
  <si>
    <t>Kirmse, SB</t>
  </si>
  <si>
    <t>Kirmse, Stefan B.</t>
  </si>
  <si>
    <t>Leisure, business and fantasy worlds: exploring donor-funded 'youth spaces' in southern Kyrgyzstan</t>
  </si>
  <si>
    <t>CENTRAL ASIAN SURVEY</t>
  </si>
  <si>
    <t>Kyrgyzstan; youth; globalization; leisure; donor interventions; third sector</t>
  </si>
  <si>
    <t>CIVIL-SOCIETY</t>
  </si>
  <si>
    <t>This article explores the participation of university students in non-governmental organizations (NGOs) and other forms of association in the city of Osh, Kyrgyzstan. While the literature tends to criticize donor interventions in the post-Soviet space, an analysis of donor-funded youth projects calls for a more differentiated evaluation. It is argued that youth-oriented associations appeal to the students of Osh because these associations have created much needed 'youth spaces'. In some cases, however, the appeal has little to do with the missions of the projects. Whatever the blueprints prepared by foreign donors, youth-oriented clubs and NGOs provide young people with opportunities for entrepreneurship, for leisure pursuits and for experimenting with their dreams and fantasies. Offering a case study of a group of students who have joined a donor-funded NGO, Students in Free Enterprise (SIFE), the article then charts the students' appropriation of this NGO.</t>
  </si>
  <si>
    <t>[Kirmse, Stefan B.] Humboldt Univ, Berlin, Germany</t>
  </si>
  <si>
    <t>Humboldt University of Berlin</t>
  </si>
  <si>
    <t>Kirmse, SB (corresponding author), Humboldt Univ, Berlin, Germany.</t>
  </si>
  <si>
    <t>stefan.kirmse@staff.hu-berlin.de</t>
  </si>
  <si>
    <t>0263-4937</t>
  </si>
  <si>
    <t>1465-3354</t>
  </si>
  <si>
    <t>CENT ASIAN SURV</t>
  </si>
  <si>
    <t>Cent. Asian Surv.</t>
  </si>
  <si>
    <t>10.1080/02634930903421806</t>
  </si>
  <si>
    <t>Area Studies</t>
  </si>
  <si>
    <t>Emerging Sources Citation Index (ESCI)</t>
  </si>
  <si>
    <t>V58CI</t>
  </si>
  <si>
    <t>WOS:000210673100003</t>
  </si>
  <si>
    <t>McCarthy, LA; Stolerman, K; Tikhomirov, AV</t>
  </si>
  <si>
    <t>McCarthy, Lauren A.; Stolerman, Katherine; Tikhomirov, Anton V.</t>
  </si>
  <si>
    <t>Managed Civil Society and Police Oversight in Russia: Regional Police-Public Councils</t>
  </si>
  <si>
    <t>EUROPE-ASIA STUDIES</t>
  </si>
  <si>
    <t>POST-SOVIET RUSSIA; CONTEMPORARY RUSSIA; LAW-ENFORCEMENT; STATE; STRUGGLE; RIGHTS; NGOS; ORGANIZATIONS; PARTICIPATION; EXPERIENCES</t>
  </si>
  <si>
    <t>This article examines the official police oversight bodies, the 'public councils' under the Ministry of Internal Affairs (obshchestvennyi sovet pri MVD), using publicly available data from 40 regional councils. We find that council members are loyal and highly regarded individuals likely to be friendly to state interests. Councils primarily focus on promoting state goals, using the media to perpetuate a positive image of the police, and encouraging traditional values rather than more critical oversight. However, councils also work on non-contentious everyday problems such as improving road safety, preventing crime, and engaging with local youth. This article shows how the Russian state is reconstituting its relationship with society through these state-sanctioned bodies.</t>
  </si>
  <si>
    <t>[McCarthy, Lauren A.] Univ Massachusetts, Dept Polit Sci, 200 Hicks Way, Amherst, MA 01003 USA</t>
  </si>
  <si>
    <t>University of Massachusetts System; University of Massachusetts Amherst</t>
  </si>
  <si>
    <t>McCarthy, LA (corresponding author), Univ Massachusetts, Dept Polit Sci, 200 Hicks Way, Amherst, MA 01003 USA.</t>
  </si>
  <si>
    <t>mccarthy@legal.umass.edu; katherine.stolerman@gmail.com; tikhomir@bc.edu</t>
  </si>
  <si>
    <t>McCarthy, Lauren/0000-0001-9169-4375</t>
  </si>
  <si>
    <t>0966-8136</t>
  </si>
  <si>
    <t>1465-3427</t>
  </si>
  <si>
    <t>EUROPE-ASIA STUD</t>
  </si>
  <si>
    <t>Eur.-Asia Stud.</t>
  </si>
  <si>
    <t>OCT 20</t>
  </si>
  <si>
    <t>10.1080/09668136.2020.1832964</t>
  </si>
  <si>
    <t>NOV 2020</t>
  </si>
  <si>
    <t>Area Studies; Economics; Political Science</t>
  </si>
  <si>
    <t>Area Studies; Business &amp; Economics; Government &amp; Law</t>
  </si>
  <si>
    <t>OS4FA</t>
  </si>
  <si>
    <t>WOS:000583419000001</t>
  </si>
  <si>
    <t>Muratshina, KG; Valeeva, MV</t>
  </si>
  <si>
    <t>Muratshina, Ksenia G.; Valeeva, Marina V.</t>
  </si>
  <si>
    <t>Russia and Central Asia in the CIS Multilateral Cooperation in Sport</t>
  </si>
  <si>
    <t>TOMSK STATE UNIVERSITY JOURNAL</t>
  </si>
  <si>
    <t>Russian</t>
  </si>
  <si>
    <t>Russia; Central Asia; CIS; humanitarian cooperation; multilateral diplomacy; sport</t>
  </si>
  <si>
    <t>This article aims to analyze Russia and its Central Asian partners' participation in the multilateral cooperation in sport in the Commonwealth of Independent States (CIS). The research is a part of an integrated study of the humanitarian cooperation between Russia and post-Soviet Central Asian countries: the Republic of Kazakhstan, the Kyrgyz Republic, the Republic of Tajikistan, the Republic of Uzbekistan, and Turkmenistan. In the CIS legislative and political practice, humanitarian cooperation, or people-topeople exchanges, includes partnership in such areas as culture, science, education, sport, tourism, youth policy, and media. Sport is an essential component of this cooperation, and the states pay more and more attention to interaction in this area. The cooperation is carried out at bilateral and multilateral levels. The latter is provided by the CIS. We consider the bilateral ties between Russia and each of post-Soviet Central Asian countries in a separate research, while this research covers the CIS format. We consequently study the institutions, the legal basis, the formats, and the practical implementation of cooperation throughout the recent decade, before the pandemic. The aim of the research is to define the structure of CIS formats for cooperation in sport, and how Russia and its Central Asian partners are involved in it. We have studied such sources as multilateral diplomatic documents, reports, plans, and other documents of the CIS institutions, and relevant online news archives of mass media. The article concludes that the CIS, as an intergovernmental organization, has formed a diverse structure of cooperation in sport, including a specialized institution (the CIS Council on Physical Education and Sport), a detailed legal basis and a large number of formats for multilateral exchanges: not only tournaments, but consultations, conferences, and legal ties as well. The study demonstrates the comprehensive approach of the organization towards multilateral ties in this area. Russia is not only presented in all cooperation formats, but actually is the organizer and the initiator of the majority of them. The representation and the involvement of Central Asian countries in the related CIS institutions, documents and formats of cooperation varies considerably. Among them, during the last decade, Kazakhstan, Kyrgyzstan and Tajikistan demonstrated the most active participation, while Turkmenistan has rejected the majority of formats, and sent its teams to a selected number of tournaments. Uzbekistan has also dismissed some formats, but gradually its participation has started to increase. The lesser number of events, organized by Central Asian countries, can be explained by the lesser national budgets; however, the reasons for dismissing the multilateral institutions are far more likely of a political character, namely the political priorities of closeness and neutrality.</t>
  </si>
  <si>
    <t>[Muratshina, Ksenia G.; Valeeva, Marina V.] Ural Fed Univ, Ekaterinburg, Russia</t>
  </si>
  <si>
    <t>Ural Federal University</t>
  </si>
  <si>
    <t>Muratshina, KG (corresponding author), Ural Fed Univ, Ekaterinburg, Russia.</t>
  </si>
  <si>
    <t>ksenia.muratshina@urfu.ru; cherbakova_marina@mail.ru</t>
  </si>
  <si>
    <t>Muratshina, Ksenia/AAS-1108-2020; Valeeva, Marina/L-9492-2016</t>
  </si>
  <si>
    <t>Muratshina, Ksenia/0000-0001-7952-6299;</t>
  </si>
  <si>
    <t>Russian Science Foundation [19-78-10060]; Russian Science Foundation [19-78-10060] Funding Source: Russian Science Foundation</t>
  </si>
  <si>
    <t>Russian Science Foundation(Russian Science Foundation (RSF)); Russian Science Foundation(Russian Science Foundation (RSF))</t>
  </si>
  <si>
    <t>This research was supported by the Russian Science Foundation (Grant No. 19-78-10060).</t>
  </si>
  <si>
    <t>TOMSK STATE UNIV</t>
  </si>
  <si>
    <t>TOMSK</t>
  </si>
  <si>
    <t>LENIN AVE, 36, TOMSK, 634050, RUSSIA</t>
  </si>
  <si>
    <t>1561-7793</t>
  </si>
  <si>
    <t>1561-803X</t>
  </si>
  <si>
    <t>TOMSK STATE UNIV J</t>
  </si>
  <si>
    <t>Tomsk State Univ. J.</t>
  </si>
  <si>
    <t>AUG</t>
  </si>
  <si>
    <t>10.17223/15617793/469/12</t>
  </si>
  <si>
    <t>Multidisciplinary Sciences</t>
  </si>
  <si>
    <t>Science &amp; Technology - Other Topics</t>
  </si>
  <si>
    <t>XR0KC</t>
  </si>
  <si>
    <t>WOS:000731927200012</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</si>
  <si>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</si>
  <si>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</si>
  <si>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</si>
  <si>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</si>
  <si>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</si>
  <si>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</si>
  <si>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</si>
  <si>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</si>
  <si>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</si>
  <si>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</si>
  <si>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Kireev, Egor/U-4398-2017; Vartanova, Marina/J-7641-2018; Chernikova, Anna/ABA-7623-2021; Osadchaya, Galina/G-2163-2017</t>
  </si>
  <si>
    <t>Vartanova, Marina/0000-0002-9853-5817; Chernikova, Anna/0000-0002-8125-7566; Osadchaya, Galina/0000-0002-2597-9724</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</si>
  <si>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</si>
  <si>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</si>
  <si>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</si>
  <si>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</si>
  <si>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</si>
  <si>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</si>
  <si>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</si>
  <si>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</si>
  <si>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</si>
  <si>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</si>
  <si>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JAN</t>
  </si>
  <si>
    <t>SI</t>
  </si>
  <si>
    <t>e1389</t>
  </si>
  <si>
    <t>10.20511/pyr2021.v9nSPE1.1389</t>
  </si>
  <si>
    <t>Psychology, Educational</t>
  </si>
  <si>
    <t>Psychology</t>
  </si>
  <si>
    <t>US0YL</t>
  </si>
  <si>
    <t>WOS:000697163700020</t>
  </si>
  <si>
    <t>Sokhadze, KG</t>
  </si>
  <si>
    <t>Sokhadze, K. G.</t>
  </si>
  <si>
    <t>SOCIAL ACTIVITY OF THE RUSSIAN YOUTH: THE SCOPE AND RESTRAINING FACTORS</t>
  </si>
  <si>
    <t>RUDN JOURNAL OF SOCIOLOGY-VESTNIK ROSSIISKOGO UNIVERSITETA DRUZHBY NARODOV SERIYA SOTSIOLOGIYA</t>
  </si>
  <si>
    <t>youth; social activities; trust; being apolitical; value orientations; sociological surveys</t>
  </si>
  <si>
    <t>In recent years, both experts and public opinion tend to assess the involvement of the Russian youth in social activities as rather low: the post-Soviet generations are called apolitical and indifferent to anything except personal well-being and interests. At the same time, the largest research centers (Public Opinion Foundation, Russian Public Opinion Research Center, Levada Center, and Institute of Sociology) conduct sociological studies of various aspects of social and civil activities, political participation and protest potential of younger generations and Russian society as a whole. The article presents some recent data that prove the low level of political and social activity of the Russian population. The author believes that this level is higher among the younger generations, especially the students. To prove that, first, the author considers the category 'social activity': its motives (primarily socially significant needs), subjective 'measurement' (personal needs and interests), goals (pragmatic and altruistic, collective and personal, etc.), forms (personal, collective, etc.) and external and internal factors. Secondly, to assess the motives and restraining factors of the youth social activity, the article presents some results of the surveys conducted in the RUDN University and of the Russian public opinion polls. The author identifies reasons for the youth's lack of interest in public activities (lack of material benefits, desire/time/motivation, information, and negative image of public associations), motives of social activity (social, selective, mobilization, etc.) and for becoming a member of public associations (self-realization, the desire to change the world, combination of the two, etc.), and factors that determine the youth's perception of social activity in general (estimates of social situation, value orientations and social well-being).</t>
  </si>
  <si>
    <t>[Sokhadze, K. G.] RUDN Univ, Peoples Friendship Univ Russia, Miklukho Maklaya St 6, Moscow 117198, Russia</t>
  </si>
  <si>
    <t>Peoples Friendship University of Russia</t>
  </si>
  <si>
    <t>Sokhadze, KG (corresponding author), RUDN Univ, Peoples Friendship Univ Russia, Miklukho Maklaya St 6, Moscow 117198, Russia.</t>
  </si>
  <si>
    <t>keti.sokhadze@gmail.com</t>
  </si>
  <si>
    <t>Russian Foundation for Basic Research [15-03-00573]</t>
  </si>
  <si>
    <t>The research was supported by the Russian Foundation for Basic Research. The project No. 15-03-00573 The social well-being of the youth in post-socialist countries: Comparative analysis (on the example of Russia, Kazakhstan, China, Serbia and Czech Republic).</t>
  </si>
  <si>
    <t>PEOPLES FRIENDSHIP UNIV RUSSIA</t>
  </si>
  <si>
    <t>MOSCOW</t>
  </si>
  <si>
    <t>UL MIKLUKHO-MAKLAYA, DOM 6, MOSCOW, 117198, RUSSIA</t>
  </si>
  <si>
    <t>2313-2272</t>
  </si>
  <si>
    <t>2408-8897</t>
  </si>
  <si>
    <t>RUDN J SOCIOL</t>
  </si>
  <si>
    <t>RUDN J. Sociol.</t>
  </si>
  <si>
    <t>10.22363/2313-2272-2017-17-3-348-363</t>
  </si>
  <si>
    <t>Sociology</t>
  </si>
  <si>
    <t>HA2KN</t>
  </si>
  <si>
    <t>gold</t>
  </si>
  <si>
    <t>WOS:000450067300007</t>
  </si>
  <si>
    <t>Kamionka, M</t>
  </si>
  <si>
    <t>Kamionka, Mateusz</t>
  </si>
  <si>
    <t>A YOUNG REVOLUTIONARY? THE LEVEL OF RADICALISM AS A FACTOR DETERMINING UKRAINIAN YOUTH'S MOOD TO PROTEST</t>
  </si>
  <si>
    <t>VESTNIK TOMSKOGO GOSUDARSTVENNOGO UNIVERSITETA-FILOSOFIYA-SOTSIOLOGIYA-POLITOLOGIYA-TOMSK STATE UNIVERSITY JOURNAL OF PHILOSOPHY SOCIOLOGY AND POLITICAL SCIENCE</t>
  </si>
  <si>
    <t>revolution; youth; generation of freedom; protests; radicalism</t>
  </si>
  <si>
    <t>A turbulent history somehow forced Ukraine to abandon the standard social progress, characteristic of other post-soviet countries in the region, at the expense of rapid, significant changes, with a possible cyclical nature. It is unquestionably associated with numerous protests and revolutions in which young people (students) often participate, at least in their early stages. Chiefly students were the flywheel of the most important political and social events in Ukraine, since the beginning of its independence in 1991. That is why the author considers as important to analyze why young people in Ukraine are the most active social group, and why they are catalysts for sociopolitical change in the country. In this article, the author tried to answer two questions of (1) whether the level of radicalization of Ukrainian youth (students) affects their attitude to participation in long-term protests, and (2) whether students are ready to participate in long-term manifestations and protests (revolutions). In the theoretical section of the article, the author analyzes the older and recent available, mostly western, literature on theories of revolution. In the following section, he describes the research methodology that allowed conducting the research in Ukraine to collect both quantitative and qualitative data. For quantitative data, the author surveyed 1,043 respondents in 14 academic centers (which, due to the methodology, can be qualified as representative results for Ukrainian students). For qualitative data, the author conducted in-depth interviews with 16 active students. In both cases, the author took into account the important geographical aspect (to cover all parts of the country). In the third section, the author presents the research results that are related to the answers to the research questions. In light of the data, the author states that it is difficult to talk about excessive radicalism of Ukrainian youth, although the level of very radical youth is relatively high. He also notes that the scale of radicalism does not significantly affect the students' tendency to prolonged protests. It is indicative, however, that moderate-minded youth are more likely to participate in long-term protests. This result is practically the opposite of the popular opinion that it is radical youth who are willing to protest predominantly. The young students' tendency to protest may probably be the result of their mentality (part of their political culture). The conclusions of the article may have a significant impact in the discussion of the readiness of Ukrainian youth to protest rooted in their historically inherited mentality, not in their political radicalization, as commonly thought.</t>
  </si>
  <si>
    <t>[Kamionka, Mateusz] Pedag Univ Krakow, Krakow, Poland</t>
  </si>
  <si>
    <t>Pedagogical University of Cracow</t>
  </si>
  <si>
    <t>Kamionka, M (corresponding author), Pedag Univ Krakow, Krakow, Poland.</t>
  </si>
  <si>
    <t>mattkamionka@gmail.com</t>
  </si>
  <si>
    <t>Kamionka, Mateusz/AAT-7228-2021</t>
  </si>
  <si>
    <t>Kamionka, Mateusz/0000-0002-7316-145X</t>
  </si>
  <si>
    <t>1998-863X</t>
  </si>
  <si>
    <t>2311-2395</t>
  </si>
  <si>
    <t>VESTN TOMSK U-FILOS</t>
  </si>
  <si>
    <t>Vestn. Tomsk. Gos. Univ. Filos.-Sotsiologiya-Politologiya</t>
  </si>
  <si>
    <t>OCT</t>
  </si>
  <si>
    <t>10.17223/1998863X/57/21</t>
  </si>
  <si>
    <t>Social Sciences, Interdisciplinary</t>
  </si>
  <si>
    <t>Social Sciences - Other Topics</t>
  </si>
  <si>
    <t>PB6ZP</t>
  </si>
  <si>
    <t>WOS:000596467300021</t>
  </si>
  <si>
    <t>van Peski, CJ</t>
  </si>
  <si>
    <t>van Peski, Caecilia J.</t>
  </si>
  <si>
    <t>Good Cop, Bad Cop Georgia's One Hundred Days of a New Democratic Dream</t>
  </si>
  <si>
    <t>SECURITY AND HUMAN RIGHTS</t>
  </si>
  <si>
    <t>Abkhazia; Administrative Boundary Line; amendment; ballot; bilateral relations; bureaucracy; civil liberties; conflict; constitution; corruption; democracy; dialogue; diplomacy; elections; electoral rights; European Union; European Civilian Planning and Conduct Capability; European Neighbourhood Policy; European Union Common Security and Defense Policy; European Union Monitoring Mission; Eastern Partnership dialogue; foreign policy; Georgia; internally displaced persons; international affairs; media; monitoring; multi-party system; North Atlantic Treaty Organisation; Organisation for Security and Cooperation in Europe; parliament, political participation; proportional representation; reform; Russian Federation; Russo-Georgian War; South Ossetia; voters; voter turnout; World Trade Organisation</t>
  </si>
  <si>
    <t>Over the summer month of August 2008, Georgia launched a large-scale military offensive against South Ossetia in an attempt of reconquering the territory. Four years later, on October 1, 2012, Georgia is holding its first Parliamentary Elections after the conflict that caused so much harm. The Parliamentary Elections constitute the 7th legislative elections held since Georgia's independence from the Soviet Union in 1991. It is however the first time for Georgia to elect an alternative party from the ruling party solely based on principle of democratic vote. The article examines the almost ten years of President Saakashvili's Administration. During this decade, Saakashvili's United National Movement government realized many positive works. Works like the successful reform of police forces and the determined force-back of corruption. These liberating works were all eagerly welcomed by Europe and other western nations. However, in the apparent loss of sense of reality towards the end of its reign, Georgia's United National Movement government turned to dictating and ordering as a main style of governing. This in turn pushed citizens away from Saakashvili's politics into voting for the opposition. Unforeseen by even the most experienced Southern Caucasus and Georgia experts, Georgia's 2012 Parliamentary Elections gave way to the opposition coalition Georgian Dream to sweep to victory, leaving President Saakashvili to ceded defeat. Despite President Saakashvili's statement that he would go into opposition there has not been a complete paradigm shift in Georgia's domestic politics. With the Georgian Dream's failure to gain a constitutional majority and questions over the ideological compatibility of the coalition -along with the fact that United National Movement still has the greatest representation in Parliament relative to the other parties, Saakashvili and his supporters keep hold to substantial political leverage. Also, Saakashvili will remain President until the October 2013 election. His opponent, Prime Minister Ivanishvili is expected to manifest himself, bringing in a less contentious, more pragmatic approach to relations with the country's giant neighbour to the north. Overall, it can be said that Georgia's unrivalled ballot-box transfer of power elevated the country to a category fundamentally higher in terms of democratic development than virtually all other post-Soviet states. This has been the more remarkable even since Georgia had been widely cited as an example case of a failed state, with a destroyed infrastructure and economy, dysfunctional state institutions and something approaching anarchy as its governance model. The impact of the ongoing reform of Georgia's constitution and electoral law has lead to major shifts in Georgia's political landscape. However, opinions vary as to whether the farsighted amendments made to the Georgian constitution on the initiative of the United National Movement are a genuine attempt to improve the country's system of governance or that they rather are an effort by the incumbent president to cling on to power. The adoption of the amendments and the timing of their entry into force strongly suggest that the latter might be the case. Meanwhile, as a result of the changes to the Georgian constitution, a system of dual power has come in place. These and other factors suggest that Georgia's political landscape is set to become more predictable. The article examines the degree to which this can be held true. In the streets of Tbilisi, hundred days into the reign of the new government, there is an air of optimism amongst the people. This holds especially true when it comes to youth. The hope is that the Georgian Dream becomes a Georgian reality. The disappointment otherwise might be shattering. In spring 2013, the new leadership offers new opportunities for Georgia. It can improve its democratic system and economic growth and establish a dialogue with Russia and the breakaway districts of Abkhazia and South Ossetia. This would alleviate the frozen conflict and tense security dilemma' on the Administrative Boundary Lines. Yet, if the transition of power does not go well, there will be prolonged power struggles that could cripple the policy making and cast Georgia back to pre-Saakashvili times. The article addresses the overall question whether the smooth transfer of power Georgia achieved after October's election sets a standard for democracy in the region depending on whether the new government can strengthen the independence and accountability of state institutions in what remains a fragile, even potentially explosive political climate. The victory of the Georgian Dream Coalition over the United National Movement has brought pluralism into Georgian policymaking. However this political pluralism also includes that awkward dual powers; Georgia's good cop and bad cop.</t>
  </si>
  <si>
    <t>[van Peski, Caecilia J.] Human Rights &amp; Elect, Leiden, Netherlands</t>
  </si>
  <si>
    <t>van Peski, CJ (corresponding author), Human Rights &amp; Elect, Leiden, Netherlands.</t>
  </si>
  <si>
    <t>BRILL ACADEMIC PUBLISHERS</t>
  </si>
  <si>
    <t>LEIDEN</t>
  </si>
  <si>
    <t>PLANTIJNSTRAAT 2, P O BOX 9000, 2300 PA LEIDEN, NETHERLANDS</t>
  </si>
  <si>
    <t>1874-7337</t>
  </si>
  <si>
    <t>1875-0230</t>
  </si>
  <si>
    <t>SECUR HUM RIGHTS</t>
  </si>
  <si>
    <t>Secur. Hum. Rights</t>
  </si>
  <si>
    <t>10.1163/18750230-02401008</t>
  </si>
  <si>
    <t>Political Science</t>
  </si>
  <si>
    <t>Government &amp; Law</t>
  </si>
  <si>
    <t>V3S2Z</t>
  </si>
  <si>
    <t>WOS:000218541200005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</si>
</sst>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69</v>
      </c>
      <c r="AH2">
        <v>0</v>
      </c>
      <c r="AI2">
        <v>0</v>
      </c>
      <c r="AJ2">
        <v>3</v>
      </c>
      <c r="AK2">
        <v>3</v>
      </c>
      <c r="AL2" t="s">
        <v>91</v>
      </c>
      <c r="AM2" t="s">
        <v>92</v>
      </c>
      <c r="AN2" t="s">
        <v>93</v>
      </c>
      <c r="AO2" t="s">
        <v>94</v>
      </c>
      <c r="AP2" t="s">
        <v>95</v>
      </c>
      <c r="AQ2" t="s">
        <v>74</v>
      </c>
      <c r="AR2" t="s">
        <v>96</v>
      </c>
      <c r="AS2" t="s">
        <v>97</v>
      </c>
      <c r="AT2" t="s">
        <v>98</v>
      </c>
      <c r="AU2">
        <v>2023</v>
      </c>
      <c r="AV2">
        <v>39</v>
      </c>
      <c r="AW2">
        <v>2</v>
      </c>
      <c r="AX2" t="s">
        <v>74</v>
      </c>
      <c r="AY2" t="s">
        <v>74</v>
      </c>
      <c r="AZ2" t="s">
        <v>74</v>
      </c>
      <c r="BA2" t="s">
        <v>74</v>
      </c>
      <c r="BB2">
        <v>321</v>
      </c>
      <c r="BC2">
        <v>344</v>
      </c>
      <c r="BD2" t="s">
        <v>74</v>
      </c>
      <c r="BE2" t="s">
        <v>99</v>
      </c>
      <c r="BF2" t="str">
        <f>HYPERLINK("http://dx.doi.org/10.1080/21599165.2022.2102608","http://dx.doi.org/10.1080/21599165.2022.2102608")</f>
        <v>http://dx.doi.org/10.1080/21599165.2022.2102608</v>
      </c>
      <c r="BG2" t="s">
        <v>74</v>
      </c>
      <c r="BH2" t="s">
        <v>100</v>
      </c>
      <c r="BI2">
        <v>24</v>
      </c>
      <c r="BJ2" t="s">
        <v>101</v>
      </c>
      <c r="BK2" t="s">
        <v>102</v>
      </c>
      <c r="BL2" t="s">
        <v>103</v>
      </c>
      <c r="BM2" t="s">
        <v>104</v>
      </c>
      <c r="BN2" t="s">
        <v>74</v>
      </c>
      <c r="BO2" t="s">
        <v>105</v>
      </c>
      <c r="BP2" t="s">
        <v>74</v>
      </c>
      <c r="BQ2" t="s">
        <v>74</v>
      </c>
      <c r="BR2" t="s">
        <v>106</v>
      </c>
      <c r="BS2" t="s">
        <v>107</v>
      </c>
      <c r="BT2" t="str">
        <f>HYPERLINK("https%3A%2F%2Fwww.webofscience.com%2Fwos%2Fwoscc%2Ffull-record%2FWOS:000832915300001","View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78</v>
      </c>
      <c r="N3" t="s">
        <v>79</v>
      </c>
      <c r="O3" t="s">
        <v>74</v>
      </c>
      <c r="P3" t="s">
        <v>74</v>
      </c>
      <c r="Q3" t="s">
        <v>74</v>
      </c>
      <c r="R3" t="s">
        <v>74</v>
      </c>
      <c r="S3" t="s">
        <v>74</v>
      </c>
      <c r="T3" t="s">
        <v>74</v>
      </c>
      <c r="U3" t="s">
        <v>112</v>
      </c>
      <c r="V3" t="s">
        <v>113</v>
      </c>
      <c r="W3" t="s">
        <v>114</v>
      </c>
      <c r="X3" t="s">
        <v>115</v>
      </c>
      <c r="Y3" t="s">
        <v>116</v>
      </c>
      <c r="Z3" t="s">
        <v>117</v>
      </c>
      <c r="AA3" t="s">
        <v>74</v>
      </c>
      <c r="AB3" t="s">
        <v>74</v>
      </c>
      <c r="AC3" t="s">
        <v>74</v>
      </c>
      <c r="AD3" t="s">
        <v>74</v>
      </c>
      <c r="AE3" t="s">
        <v>74</v>
      </c>
      <c r="AF3" t="s">
        <v>74</v>
      </c>
      <c r="AG3">
        <v>41</v>
      </c>
      <c r="AH3">
        <v>24</v>
      </c>
      <c r="AI3">
        <v>24</v>
      </c>
      <c r="AJ3">
        <v>1</v>
      </c>
      <c r="AK3">
        <v>8</v>
      </c>
      <c r="AL3" t="s">
        <v>118</v>
      </c>
      <c r="AM3" t="s">
        <v>119</v>
      </c>
      <c r="AN3" t="s">
        <v>120</v>
      </c>
      <c r="AO3" t="s">
        <v>121</v>
      </c>
      <c r="AP3" t="s">
        <v>122</v>
      </c>
      <c r="AQ3" t="s">
        <v>74</v>
      </c>
      <c r="AR3" t="s">
        <v>123</v>
      </c>
      <c r="AS3" t="s">
        <v>124</v>
      </c>
      <c r="AT3" t="s">
        <v>125</v>
      </c>
      <c r="AU3">
        <v>2007</v>
      </c>
      <c r="AV3">
        <v>26</v>
      </c>
      <c r="AW3">
        <v>2</v>
      </c>
      <c r="AX3" t="s">
        <v>74</v>
      </c>
      <c r="AY3" t="s">
        <v>74</v>
      </c>
      <c r="AZ3" t="s">
        <v>74</v>
      </c>
      <c r="BA3" t="s">
        <v>74</v>
      </c>
      <c r="BB3">
        <v>195</v>
      </c>
      <c r="BC3">
        <v>210</v>
      </c>
      <c r="BD3" t="s">
        <v>74</v>
      </c>
      <c r="BE3" t="s">
        <v>126</v>
      </c>
      <c r="BF3" t="str">
        <f>HYPERLINK("http://dx.doi.org/10.1017/S0261143007001237","http://dx.doi.org/10.1017/S0261143007001237")</f>
        <v>http://dx.doi.org/10.1017/S0261143007001237</v>
      </c>
      <c r="BG3" t="s">
        <v>74</v>
      </c>
      <c r="BH3" t="s">
        <v>74</v>
      </c>
      <c r="BI3">
        <v>16</v>
      </c>
      <c r="BJ3" t="s">
        <v>127</v>
      </c>
      <c r="BK3" t="s">
        <v>128</v>
      </c>
      <c r="BL3" t="s">
        <v>127</v>
      </c>
      <c r="BM3" t="s">
        <v>129</v>
      </c>
      <c r="BN3" t="s">
        <v>74</v>
      </c>
      <c r="BO3" t="s">
        <v>74</v>
      </c>
      <c r="BP3" t="s">
        <v>74</v>
      </c>
      <c r="BQ3" t="s">
        <v>74</v>
      </c>
      <c r="BR3" t="s">
        <v>106</v>
      </c>
      <c r="BS3" t="s">
        <v>130</v>
      </c>
      <c r="BT3" t="str">
        <f>HYPERLINK("https%3A%2F%2Fwww.webofscience.com%2Fwos%2Fwoscc%2Ffull-record%2FWOS:000246740200001","View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79</v>
      </c>
      <c r="O4" t="s">
        <v>74</v>
      </c>
      <c r="P4" t="s">
        <v>74</v>
      </c>
      <c r="Q4" t="s">
        <v>74</v>
      </c>
      <c r="R4" t="s">
        <v>74</v>
      </c>
      <c r="S4" t="s">
        <v>74</v>
      </c>
      <c r="T4" t="s">
        <v>135</v>
      </c>
      <c r="U4" t="s">
        <v>136</v>
      </c>
      <c r="V4" t="s">
        <v>137</v>
      </c>
      <c r="W4" t="s">
        <v>138</v>
      </c>
      <c r="X4" t="s">
        <v>139</v>
      </c>
      <c r="Y4" t="s">
        <v>140</v>
      </c>
      <c r="Z4" t="s">
        <v>141</v>
      </c>
      <c r="AA4" t="s">
        <v>74</v>
      </c>
      <c r="AB4" t="s">
        <v>74</v>
      </c>
      <c r="AC4" t="s">
        <v>74</v>
      </c>
      <c r="AD4" t="s">
        <v>74</v>
      </c>
      <c r="AE4" t="s">
        <v>74</v>
      </c>
      <c r="AF4" t="s">
        <v>74</v>
      </c>
      <c r="AG4">
        <v>23</v>
      </c>
      <c r="AH4">
        <v>14</v>
      </c>
      <c r="AI4">
        <v>15</v>
      </c>
      <c r="AJ4">
        <v>0</v>
      </c>
      <c r="AK4">
        <v>0</v>
      </c>
      <c r="AL4" t="s">
        <v>91</v>
      </c>
      <c r="AM4" t="s">
        <v>92</v>
      </c>
      <c r="AN4" t="s">
        <v>93</v>
      </c>
      <c r="AO4" t="s">
        <v>142</v>
      </c>
      <c r="AP4" t="s">
        <v>143</v>
      </c>
      <c r="AQ4" t="s">
        <v>74</v>
      </c>
      <c r="AR4" t="s">
        <v>144</v>
      </c>
      <c r="AS4" t="s">
        <v>145</v>
      </c>
      <c r="AT4" t="s">
        <v>74</v>
      </c>
      <c r="AU4">
        <v>2009</v>
      </c>
      <c r="AV4">
        <v>28</v>
      </c>
      <c r="AW4">
        <v>3</v>
      </c>
      <c r="AX4" t="s">
        <v>74</v>
      </c>
      <c r="AY4" t="s">
        <v>74</v>
      </c>
      <c r="AZ4" t="s">
        <v>74</v>
      </c>
      <c r="BA4" t="s">
        <v>74</v>
      </c>
      <c r="BB4">
        <v>289</v>
      </c>
      <c r="BC4">
        <v>301</v>
      </c>
      <c r="BD4" t="s">
        <v>74</v>
      </c>
      <c r="BE4" t="s">
        <v>146</v>
      </c>
      <c r="BF4" t="str">
        <f>HYPERLINK("http://dx.doi.org/10.1080/02634930903421806","http://dx.doi.org/10.1080/02634930903421806")</f>
        <v>http://dx.doi.org/10.1080/02634930903421806</v>
      </c>
      <c r="BG4" t="s">
        <v>74</v>
      </c>
      <c r="BH4" t="s">
        <v>74</v>
      </c>
      <c r="BI4">
        <v>13</v>
      </c>
      <c r="BJ4" t="s">
        <v>147</v>
      </c>
      <c r="BK4" t="s">
        <v>148</v>
      </c>
      <c r="BL4" t="s">
        <v>147</v>
      </c>
      <c r="BM4" t="s">
        <v>149</v>
      </c>
      <c r="BN4" t="s">
        <v>74</v>
      </c>
      <c r="BO4" t="s">
        <v>74</v>
      </c>
      <c r="BP4" t="s">
        <v>74</v>
      </c>
      <c r="BQ4" t="s">
        <v>74</v>
      </c>
      <c r="BR4" t="s">
        <v>106</v>
      </c>
      <c r="BS4" t="s">
        <v>150</v>
      </c>
      <c r="BT4" t="str">
        <f>HYPERLINK("https%3A%2F%2Fwww.webofscience.com%2Fwos%2Fwoscc%2Ffull-record%2FWOS:000210673100003","View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79</v>
      </c>
      <c r="O5" t="s">
        <v>74</v>
      </c>
      <c r="P5" t="s">
        <v>74</v>
      </c>
      <c r="Q5" t="s">
        <v>74</v>
      </c>
      <c r="R5" t="s">
        <v>74</v>
      </c>
      <c r="S5" t="s">
        <v>74</v>
      </c>
      <c r="T5" t="s">
        <v>74</v>
      </c>
      <c r="U5" t="s">
        <v>155</v>
      </c>
      <c r="V5" t="s">
        <v>156</v>
      </c>
      <c r="W5" t="s">
        <v>157</v>
      </c>
      <c r="X5" t="s">
        <v>158</v>
      </c>
      <c r="Y5" t="s">
        <v>159</v>
      </c>
      <c r="Z5" t="s">
        <v>160</v>
      </c>
      <c r="AA5" t="s">
        <v>74</v>
      </c>
      <c r="AB5" t="s">
        <v>161</v>
      </c>
      <c r="AC5" t="s">
        <v>74</v>
      </c>
      <c r="AD5" t="s">
        <v>74</v>
      </c>
      <c r="AE5" t="s">
        <v>74</v>
      </c>
      <c r="AF5" t="s">
        <v>74</v>
      </c>
      <c r="AG5">
        <v>68</v>
      </c>
      <c r="AH5">
        <v>3</v>
      </c>
      <c r="AI5">
        <v>3</v>
      </c>
      <c r="AJ5">
        <v>0</v>
      </c>
      <c r="AK5">
        <v>6</v>
      </c>
      <c r="AL5" t="s">
        <v>91</v>
      </c>
      <c r="AM5" t="s">
        <v>92</v>
      </c>
      <c r="AN5" t="s">
        <v>93</v>
      </c>
      <c r="AO5" t="s">
        <v>162</v>
      </c>
      <c r="AP5" t="s">
        <v>163</v>
      </c>
      <c r="AQ5" t="s">
        <v>74</v>
      </c>
      <c r="AR5" t="s">
        <v>164</v>
      </c>
      <c r="AS5" t="s">
        <v>165</v>
      </c>
      <c r="AT5" t="s">
        <v>166</v>
      </c>
      <c r="AU5">
        <v>2020</v>
      </c>
      <c r="AV5">
        <v>72</v>
      </c>
      <c r="AW5">
        <v>9</v>
      </c>
      <c r="AX5" t="s">
        <v>74</v>
      </c>
      <c r="AY5" t="s">
        <v>74</v>
      </c>
      <c r="AZ5" t="s">
        <v>74</v>
      </c>
      <c r="BA5" t="s">
        <v>74</v>
      </c>
      <c r="BB5">
        <v>1498</v>
      </c>
      <c r="BC5">
        <v>1522</v>
      </c>
      <c r="BD5" t="s">
        <v>74</v>
      </c>
      <c r="BE5" t="s">
        <v>167</v>
      </c>
      <c r="BF5" t="str">
        <f>HYPERLINK("http://dx.doi.org/10.1080/09668136.2020.1832964","http://dx.doi.org/10.1080/09668136.2020.1832964")</f>
        <v>http://dx.doi.org/10.1080/09668136.2020.1832964</v>
      </c>
      <c r="BG5" t="s">
        <v>74</v>
      </c>
      <c r="BH5" t="s">
        <v>168</v>
      </c>
      <c r="BI5">
        <v>25</v>
      </c>
      <c r="BJ5" t="s">
        <v>169</v>
      </c>
      <c r="BK5" t="s">
        <v>102</v>
      </c>
      <c r="BL5" t="s">
        <v>170</v>
      </c>
      <c r="BM5" t="s">
        <v>171</v>
      </c>
      <c r="BN5" t="s">
        <v>74</v>
      </c>
      <c r="BO5" t="s">
        <v>74</v>
      </c>
      <c r="BP5" t="s">
        <v>74</v>
      </c>
      <c r="BQ5" t="s">
        <v>74</v>
      </c>
      <c r="BR5" t="s">
        <v>106</v>
      </c>
      <c r="BS5" t="s">
        <v>172</v>
      </c>
      <c r="BT5" t="str">
        <f>HYPERLINK("https%3A%2F%2Fwww.webofscience.com%2Fwos%2Fwoscc%2Ffull-record%2FWOS:000583419000001","View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177</v>
      </c>
      <c r="N6" t="s">
        <v>79</v>
      </c>
      <c r="O6" t="s">
        <v>74</v>
      </c>
      <c r="P6" t="s">
        <v>74</v>
      </c>
      <c r="Q6" t="s">
        <v>74</v>
      </c>
      <c r="R6" t="s">
        <v>74</v>
      </c>
      <c r="S6" t="s">
        <v>74</v>
      </c>
      <c r="T6" t="s">
        <v>178</v>
      </c>
      <c r="U6" t="s">
        <v>74</v>
      </c>
      <c r="V6" t="s">
        <v>179</v>
      </c>
      <c r="W6" t="s">
        <v>180</v>
      </c>
      <c r="X6" t="s">
        <v>181</v>
      </c>
      <c r="Y6" t="s">
        <v>182</v>
      </c>
      <c r="Z6" t="s">
        <v>183</v>
      </c>
      <c r="AA6" t="s">
        <v>184</v>
      </c>
      <c r="AB6" t="s">
        <v>185</v>
      </c>
      <c r="AC6" t="s">
        <v>186</v>
      </c>
      <c r="AD6" t="s">
        <v>187</v>
      </c>
      <c r="AE6" t="s">
        <v>188</v>
      </c>
      <c r="AF6" t="s">
        <v>74</v>
      </c>
      <c r="AG6">
        <v>46</v>
      </c>
      <c r="AH6">
        <v>0</v>
      </c>
      <c r="AI6">
        <v>0</v>
      </c>
      <c r="AJ6">
        <v>0</v>
      </c>
      <c r="AK6">
        <v>4</v>
      </c>
      <c r="AL6" t="s">
        <v>189</v>
      </c>
      <c r="AM6" t="s">
        <v>190</v>
      </c>
      <c r="AN6" t="s">
        <v>191</v>
      </c>
      <c r="AO6" t="s">
        <v>192</v>
      </c>
      <c r="AP6" t="s">
        <v>193</v>
      </c>
      <c r="AQ6" t="s">
        <v>74</v>
      </c>
      <c r="AR6" t="s">
        <v>194</v>
      </c>
      <c r="AS6" t="s">
        <v>195</v>
      </c>
      <c r="AT6" t="s">
        <v>196</v>
      </c>
      <c r="AU6">
        <v>2021</v>
      </c>
      <c r="AV6" t="s">
        <v>74</v>
      </c>
      <c r="AW6">
        <v>469</v>
      </c>
      <c r="AX6" t="s">
        <v>74</v>
      </c>
      <c r="AY6" t="s">
        <v>74</v>
      </c>
      <c r="AZ6" t="s">
        <v>74</v>
      </c>
      <c r="BA6" t="s">
        <v>74</v>
      </c>
      <c r="BB6">
        <v>92</v>
      </c>
      <c r="BC6">
        <v>99</v>
      </c>
      <c r="BD6" t="s">
        <v>74</v>
      </c>
      <c r="BE6" t="s">
        <v>197</v>
      </c>
      <c r="BF6" t="str">
        <f>HYPERLINK("http://dx.doi.org/10.17223/15617793/469/12","http://dx.doi.org/10.17223/15617793/469/12")</f>
        <v>http://dx.doi.org/10.17223/15617793/469/12</v>
      </c>
      <c r="BG6" t="s">
        <v>74</v>
      </c>
      <c r="BH6" t="s">
        <v>74</v>
      </c>
      <c r="BI6">
        <v>8</v>
      </c>
      <c r="BJ6" t="s">
        <v>198</v>
      </c>
      <c r="BK6" t="s">
        <v>148</v>
      </c>
      <c r="BL6" t="s">
        <v>199</v>
      </c>
      <c r="BM6" t="s">
        <v>200</v>
      </c>
      <c r="BN6" t="s">
        <v>74</v>
      </c>
      <c r="BO6" t="s">
        <v>74</v>
      </c>
      <c r="BP6" t="s">
        <v>74</v>
      </c>
      <c r="BQ6" t="s">
        <v>74</v>
      </c>
      <c r="BR6" t="s">
        <v>106</v>
      </c>
      <c r="BS6" t="s">
        <v>201</v>
      </c>
      <c r="BT6" t="str">
        <f>HYPERLINK("https%3A%2F%2Fwww.webofscience.com%2Fwos%2Fwoscc%2Ffull-record%2FWOS:000731927200012","View Full Record in Web of Science")</f>
        <v>View Full Record in Web of Science</v>
      </c>
    </row>
    <row r="7" spans="1:72" x14ac:dyDescent="0.25">
      <c r="A7" t="s">
        <v>72</v>
      </c>
      <c r="B7" t="s">
        <v>202</v>
      </c>
      <c r="C7" t="s">
        <v>74</v>
      </c>
      <c r="D7" t="s">
        <v>74</v>
      </c>
      <c r="E7" t="s">
        <v>74</v>
      </c>
      <c r="F7" t="s">
        <v>203</v>
      </c>
      <c r="G7" t="s">
        <v>74</v>
      </c>
      <c r="H7" t="s">
        <v>74</v>
      </c>
      <c r="I7" t="s">
        <v>204</v>
      </c>
      <c r="J7" t="s">
        <v>205</v>
      </c>
      <c r="K7" t="s">
        <v>74</v>
      </c>
      <c r="L7" t="s">
        <v>74</v>
      </c>
      <c r="M7" t="s">
        <v>78</v>
      </c>
      <c r="N7" t="s">
        <v>79</v>
      </c>
      <c r="O7" t="s">
        <v>74</v>
      </c>
      <c r="P7" t="s">
        <v>74</v>
      </c>
      <c r="Q7" t="s">
        <v>74</v>
      </c>
      <c r="R7" t="s">
        <v>74</v>
      </c>
      <c r="S7" t="s">
        <v>74</v>
      </c>
      <c r="T7" t="s">
        <v>206</v>
      </c>
      <c r="U7" t="s">
        <v>74</v>
      </c>
      <c r="V7" t="s">
        <v>207</v>
      </c>
      <c r="W7" t="s">
        <v>208</v>
      </c>
      <c r="X7" t="s">
        <v>209</v>
      </c>
      <c r="Y7" t="s">
        <v>210</v>
      </c>
      <c r="Z7" t="s">
        <v>211</v>
      </c>
      <c r="AA7" t="s">
        <v>212</v>
      </c>
      <c r="AB7" t="s">
        <v>213</v>
      </c>
      <c r="AC7" t="s">
        <v>214</v>
      </c>
      <c r="AD7" t="s">
        <v>215</v>
      </c>
      <c r="AE7" t="s">
        <v>216</v>
      </c>
      <c r="AF7" t="s">
        <v>74</v>
      </c>
      <c r="AG7">
        <v>20</v>
      </c>
      <c r="AH7">
        <v>1</v>
      </c>
      <c r="AI7">
        <v>1</v>
      </c>
      <c r="AJ7">
        <v>0</v>
      </c>
      <c r="AK7">
        <v>2</v>
      </c>
      <c r="AL7" t="s">
        <v>217</v>
      </c>
      <c r="AM7" t="s">
        <v>218</v>
      </c>
      <c r="AN7" t="s">
        <v>219</v>
      </c>
      <c r="AO7" t="s">
        <v>220</v>
      </c>
      <c r="AP7" t="s">
        <v>221</v>
      </c>
      <c r="AQ7" t="s">
        <v>74</v>
      </c>
      <c r="AR7" t="s">
        <v>222</v>
      </c>
      <c r="AS7" t="s">
        <v>223</v>
      </c>
      <c r="AT7" t="s">
        <v>224</v>
      </c>
      <c r="AU7">
        <v>2021</v>
      </c>
      <c r="AV7">
        <v>9</v>
      </c>
      <c r="AW7" t="s">
        <v>74</v>
      </c>
      <c r="AX7" t="s">
        <v>74</v>
      </c>
      <c r="AY7" t="s">
        <v>74</v>
      </c>
      <c r="AZ7" t="s">
        <v>225</v>
      </c>
      <c r="BA7" t="s">
        <v>74</v>
      </c>
      <c r="BB7" t="s">
        <v>74</v>
      </c>
      <c r="BC7" t="s">
        <v>74</v>
      </c>
      <c r="BD7" t="s">
        <v>226</v>
      </c>
      <c r="BE7" t="s">
        <v>227</v>
      </c>
      <c r="BF7" t="str">
        <f>HYPERLINK("http://dx.doi.org/10.20511/pyr2021.v9nSPE1.1389","http://dx.doi.org/10.20511/pyr2021.v9nSPE1.1389")</f>
        <v>http://dx.doi.org/10.20511/pyr2021.v9nSPE1.1389</v>
      </c>
      <c r="BG7" t="s">
        <v>74</v>
      </c>
      <c r="BH7" t="s">
        <v>74</v>
      </c>
      <c r="BI7">
        <v>13</v>
      </c>
      <c r="BJ7" t="s">
        <v>228</v>
      </c>
      <c r="BK7" t="s">
        <v>148</v>
      </c>
      <c r="BL7" t="s">
        <v>229</v>
      </c>
      <c r="BM7" t="s">
        <v>230</v>
      </c>
      <c r="BN7" t="s">
        <v>74</v>
      </c>
      <c r="BO7" t="s">
        <v>74</v>
      </c>
      <c r="BP7" t="s">
        <v>74</v>
      </c>
      <c r="BQ7" t="s">
        <v>74</v>
      </c>
      <c r="BR7" t="s">
        <v>106</v>
      </c>
      <c r="BS7" t="s">
        <v>231</v>
      </c>
      <c r="BT7" t="str">
        <f>HYPERLINK("https%3A%2F%2Fwww.webofscience.com%2Fwos%2Fwoscc%2Ffull-record%2FWOS:000697163700020","View Full Record in Web of Science")</f>
        <v>View Full Record in Web of Science</v>
      </c>
    </row>
    <row r="8" spans="1:72" x14ac:dyDescent="0.25">
      <c r="A8" t="s">
        <v>72</v>
      </c>
      <c r="B8" t="s">
        <v>232</v>
      </c>
      <c r="C8" t="s">
        <v>74</v>
      </c>
      <c r="D8" t="s">
        <v>74</v>
      </c>
      <c r="E8" t="s">
        <v>74</v>
      </c>
      <c r="F8" t="s">
        <v>233</v>
      </c>
      <c r="G8" t="s">
        <v>74</v>
      </c>
      <c r="H8" t="s">
        <v>74</v>
      </c>
      <c r="I8" t="s">
        <v>234</v>
      </c>
      <c r="J8" t="s">
        <v>235</v>
      </c>
      <c r="K8" t="s">
        <v>74</v>
      </c>
      <c r="L8" t="s">
        <v>74</v>
      </c>
      <c r="M8" t="s">
        <v>177</v>
      </c>
      <c r="N8" t="s">
        <v>79</v>
      </c>
      <c r="O8" t="s">
        <v>74</v>
      </c>
      <c r="P8" t="s">
        <v>74</v>
      </c>
      <c r="Q8" t="s">
        <v>74</v>
      </c>
      <c r="R8" t="s">
        <v>74</v>
      </c>
      <c r="S8" t="s">
        <v>74</v>
      </c>
      <c r="T8" t="s">
        <v>236</v>
      </c>
      <c r="U8" t="s">
        <v>74</v>
      </c>
      <c r="V8" t="s">
        <v>237</v>
      </c>
      <c r="W8" t="s">
        <v>238</v>
      </c>
      <c r="X8" t="s">
        <v>239</v>
      </c>
      <c r="Y8" t="s">
        <v>240</v>
      </c>
      <c r="Z8" t="s">
        <v>241</v>
      </c>
      <c r="AA8" t="s">
        <v>74</v>
      </c>
      <c r="AB8" t="s">
        <v>74</v>
      </c>
      <c r="AC8" t="s">
        <v>242</v>
      </c>
      <c r="AD8" t="s">
        <v>215</v>
      </c>
      <c r="AE8" t="s">
        <v>243</v>
      </c>
      <c r="AF8" t="s">
        <v>74</v>
      </c>
      <c r="AG8">
        <v>24</v>
      </c>
      <c r="AH8">
        <v>1</v>
      </c>
      <c r="AI8">
        <v>4</v>
      </c>
      <c r="AJ8">
        <v>0</v>
      </c>
      <c r="AK8">
        <v>5</v>
      </c>
      <c r="AL8" t="s">
        <v>244</v>
      </c>
      <c r="AM8" t="s">
        <v>245</v>
      </c>
      <c r="AN8" t="s">
        <v>246</v>
      </c>
      <c r="AO8" t="s">
        <v>247</v>
      </c>
      <c r="AP8" t="s">
        <v>248</v>
      </c>
      <c r="AQ8" t="s">
        <v>74</v>
      </c>
      <c r="AR8" t="s">
        <v>249</v>
      </c>
      <c r="AS8" t="s">
        <v>250</v>
      </c>
      <c r="AT8" t="s">
        <v>74</v>
      </c>
      <c r="AU8">
        <v>2017</v>
      </c>
      <c r="AV8">
        <v>17</v>
      </c>
      <c r="AW8">
        <v>3</v>
      </c>
      <c r="AX8" t="s">
        <v>74</v>
      </c>
      <c r="AY8" t="s">
        <v>74</v>
      </c>
      <c r="AZ8" t="s">
        <v>74</v>
      </c>
      <c r="BA8" t="s">
        <v>74</v>
      </c>
      <c r="BB8">
        <v>348</v>
      </c>
      <c r="BC8">
        <v>363</v>
      </c>
      <c r="BD8" t="s">
        <v>74</v>
      </c>
      <c r="BE8" t="s">
        <v>251</v>
      </c>
      <c r="BF8" t="str">
        <f>HYPERLINK("http://dx.doi.org/10.22363/2313-2272-2017-17-3-348-363","http://dx.doi.org/10.22363/2313-2272-2017-17-3-348-363")</f>
        <v>http://dx.doi.org/10.22363/2313-2272-2017-17-3-348-363</v>
      </c>
      <c r="BG8" t="s">
        <v>74</v>
      </c>
      <c r="BH8" t="s">
        <v>74</v>
      </c>
      <c r="BI8">
        <v>16</v>
      </c>
      <c r="BJ8" t="s">
        <v>252</v>
      </c>
      <c r="BK8" t="s">
        <v>148</v>
      </c>
      <c r="BL8" t="s">
        <v>252</v>
      </c>
      <c r="BM8" t="s">
        <v>253</v>
      </c>
      <c r="BN8" t="s">
        <v>74</v>
      </c>
      <c r="BO8" t="s">
        <v>254</v>
      </c>
      <c r="BP8" t="s">
        <v>74</v>
      </c>
      <c r="BQ8" t="s">
        <v>74</v>
      </c>
      <c r="BR8" t="s">
        <v>106</v>
      </c>
      <c r="BS8" t="s">
        <v>255</v>
      </c>
      <c r="BT8" t="str">
        <f>HYPERLINK("https%3A%2F%2Fwww.webofscience.com%2Fwos%2Fwoscc%2Ffull-record%2FWOS:000450067300007","View Full Record in Web of Science")</f>
        <v>View Full Record in Web of Science</v>
      </c>
    </row>
    <row r="9" spans="1:72" x14ac:dyDescent="0.25">
      <c r="A9" t="s">
        <v>72</v>
      </c>
      <c r="B9" t="s">
        <v>256</v>
      </c>
      <c r="C9" t="s">
        <v>74</v>
      </c>
      <c r="D9" t="s">
        <v>74</v>
      </c>
      <c r="E9" t="s">
        <v>74</v>
      </c>
      <c r="F9" t="s">
        <v>257</v>
      </c>
      <c r="G9" t="s">
        <v>74</v>
      </c>
      <c r="H9" t="s">
        <v>74</v>
      </c>
      <c r="I9" t="s">
        <v>258</v>
      </c>
      <c r="J9" t="s">
        <v>259</v>
      </c>
      <c r="K9" t="s">
        <v>74</v>
      </c>
      <c r="L9" t="s">
        <v>74</v>
      </c>
      <c r="M9" t="s">
        <v>177</v>
      </c>
      <c r="N9" t="s">
        <v>79</v>
      </c>
      <c r="O9" t="s">
        <v>74</v>
      </c>
      <c r="P9" t="s">
        <v>74</v>
      </c>
      <c r="Q9" t="s">
        <v>74</v>
      </c>
      <c r="R9" t="s">
        <v>74</v>
      </c>
      <c r="S9" t="s">
        <v>74</v>
      </c>
      <c r="T9" t="s">
        <v>260</v>
      </c>
      <c r="U9" t="s">
        <v>74</v>
      </c>
      <c r="V9" t="s">
        <v>261</v>
      </c>
      <c r="W9" t="s">
        <v>262</v>
      </c>
      <c r="X9" t="s">
        <v>263</v>
      </c>
      <c r="Y9" t="s">
        <v>264</v>
      </c>
      <c r="Z9" t="s">
        <v>265</v>
      </c>
      <c r="AA9" t="s">
        <v>266</v>
      </c>
      <c r="AB9" t="s">
        <v>267</v>
      </c>
      <c r="AC9" t="s">
        <v>74</v>
      </c>
      <c r="AD9" t="s">
        <v>74</v>
      </c>
      <c r="AE9" t="s">
        <v>74</v>
      </c>
      <c r="AF9" t="s">
        <v>74</v>
      </c>
      <c r="AG9">
        <v>22</v>
      </c>
      <c r="AH9">
        <v>1</v>
      </c>
      <c r="AI9">
        <v>1</v>
      </c>
      <c r="AJ9">
        <v>0</v>
      </c>
      <c r="AK9">
        <v>2</v>
      </c>
      <c r="AL9" t="s">
        <v>189</v>
      </c>
      <c r="AM9" t="s">
        <v>190</v>
      </c>
      <c r="AN9" t="s">
        <v>191</v>
      </c>
      <c r="AO9" t="s">
        <v>268</v>
      </c>
      <c r="AP9" t="s">
        <v>269</v>
      </c>
      <c r="AQ9" t="s">
        <v>74</v>
      </c>
      <c r="AR9" t="s">
        <v>270</v>
      </c>
      <c r="AS9" t="s">
        <v>271</v>
      </c>
      <c r="AT9" t="s">
        <v>272</v>
      </c>
      <c r="AU9">
        <v>2020</v>
      </c>
      <c r="AV9">
        <v>57</v>
      </c>
      <c r="AW9" t="s">
        <v>74</v>
      </c>
      <c r="AX9" t="s">
        <v>74</v>
      </c>
      <c r="AY9" t="s">
        <v>74</v>
      </c>
      <c r="AZ9" t="s">
        <v>74</v>
      </c>
      <c r="BA9" t="s">
        <v>74</v>
      </c>
      <c r="BB9">
        <v>224</v>
      </c>
      <c r="BC9">
        <v>235</v>
      </c>
      <c r="BD9" t="s">
        <v>74</v>
      </c>
      <c r="BE9" t="s">
        <v>273</v>
      </c>
      <c r="BF9" t="str">
        <f>HYPERLINK("http://dx.doi.org/10.17223/1998863X/57/21","http://dx.doi.org/10.17223/1998863X/57/21")</f>
        <v>http://dx.doi.org/10.17223/1998863X/57/21</v>
      </c>
      <c r="BG9" t="s">
        <v>74</v>
      </c>
      <c r="BH9" t="s">
        <v>74</v>
      </c>
      <c r="BI9">
        <v>12</v>
      </c>
      <c r="BJ9" t="s">
        <v>274</v>
      </c>
      <c r="BK9" t="s">
        <v>148</v>
      </c>
      <c r="BL9" t="s">
        <v>275</v>
      </c>
      <c r="BM9" t="s">
        <v>276</v>
      </c>
      <c r="BN9" t="s">
        <v>74</v>
      </c>
      <c r="BO9" t="s">
        <v>74</v>
      </c>
      <c r="BP9" t="s">
        <v>74</v>
      </c>
      <c r="BQ9" t="s">
        <v>74</v>
      </c>
      <c r="BR9" t="s">
        <v>106</v>
      </c>
      <c r="BS9" t="s">
        <v>277</v>
      </c>
      <c r="BT9" t="str">
        <f>HYPERLINK("https%3A%2F%2Fwww.webofscience.com%2Fwos%2Fwoscc%2Ffull-record%2FWOS:000596467300021","View Full Record in Web of Science")</f>
        <v>View Full Record in Web of Science</v>
      </c>
    </row>
    <row r="10" spans="1:72" x14ac:dyDescent="0.25">
      <c r="A10" t="s">
        <v>72</v>
      </c>
      <c r="B10" t="s">
        <v>278</v>
      </c>
      <c r="C10" t="s">
        <v>74</v>
      </c>
      <c r="D10" t="s">
        <v>74</v>
      </c>
      <c r="E10" t="s">
        <v>74</v>
      </c>
      <c r="F10" t="s">
        <v>279</v>
      </c>
      <c r="G10" t="s">
        <v>74</v>
      </c>
      <c r="H10" t="s">
        <v>74</v>
      </c>
      <c r="I10" t="s">
        <v>280</v>
      </c>
      <c r="J10" t="s">
        <v>281</v>
      </c>
      <c r="K10" t="s">
        <v>74</v>
      </c>
      <c r="L10" t="s">
        <v>74</v>
      </c>
      <c r="M10" t="s">
        <v>78</v>
      </c>
      <c r="N10" t="s">
        <v>79</v>
      </c>
      <c r="O10" t="s">
        <v>74</v>
      </c>
      <c r="P10" t="s">
        <v>74</v>
      </c>
      <c r="Q10" t="s">
        <v>74</v>
      </c>
      <c r="R10" t="s">
        <v>74</v>
      </c>
      <c r="S10" t="s">
        <v>74</v>
      </c>
      <c r="T10" t="s">
        <v>282</v>
      </c>
      <c r="U10" t="s">
        <v>74</v>
      </c>
      <c r="V10" t="s">
        <v>283</v>
      </c>
      <c r="W10" t="s">
        <v>284</v>
      </c>
      <c r="X10" t="s">
        <v>74</v>
      </c>
      <c r="Y10" t="s">
        <v>285</v>
      </c>
      <c r="Z10" t="s">
        <v>74</v>
      </c>
      <c r="AA10" t="s">
        <v>74</v>
      </c>
      <c r="AB10" t="s">
        <v>74</v>
      </c>
      <c r="AC10" t="s">
        <v>74</v>
      </c>
      <c r="AD10" t="s">
        <v>74</v>
      </c>
      <c r="AE10" t="s">
        <v>74</v>
      </c>
      <c r="AF10" t="s">
        <v>74</v>
      </c>
      <c r="AG10">
        <v>17</v>
      </c>
      <c r="AH10">
        <v>1</v>
      </c>
      <c r="AI10">
        <v>1</v>
      </c>
      <c r="AJ10">
        <v>0</v>
      </c>
      <c r="AK10">
        <v>2</v>
      </c>
      <c r="AL10" t="s">
        <v>286</v>
      </c>
      <c r="AM10" t="s">
        <v>287</v>
      </c>
      <c r="AN10" t="s">
        <v>288</v>
      </c>
      <c r="AO10" t="s">
        <v>289</v>
      </c>
      <c r="AP10" t="s">
        <v>290</v>
      </c>
      <c r="AQ10" t="s">
        <v>74</v>
      </c>
      <c r="AR10" t="s">
        <v>291</v>
      </c>
      <c r="AS10" t="s">
        <v>292</v>
      </c>
      <c r="AT10" t="s">
        <v>74</v>
      </c>
      <c r="AU10">
        <v>2013</v>
      </c>
      <c r="AV10">
        <v>24</v>
      </c>
      <c r="AW10">
        <v>1</v>
      </c>
      <c r="AX10" t="s">
        <v>74</v>
      </c>
      <c r="AY10" t="s">
        <v>74</v>
      </c>
      <c r="AZ10" t="s">
        <v>74</v>
      </c>
      <c r="BA10" t="s">
        <v>74</v>
      </c>
      <c r="BB10">
        <v>49</v>
      </c>
      <c r="BC10">
        <v>100</v>
      </c>
      <c r="BD10" t="s">
        <v>74</v>
      </c>
      <c r="BE10" t="s">
        <v>293</v>
      </c>
      <c r="BF10" t="str">
        <f>HYPERLINK("http://dx.doi.org/10.1163/18750230-02401008","http://dx.doi.org/10.1163/18750230-02401008")</f>
        <v>http://dx.doi.org/10.1163/18750230-02401008</v>
      </c>
      <c r="BG10" t="s">
        <v>74</v>
      </c>
      <c r="BH10" t="s">
        <v>74</v>
      </c>
      <c r="BI10">
        <v>52</v>
      </c>
      <c r="BJ10" t="s">
        <v>294</v>
      </c>
      <c r="BK10" t="s">
        <v>148</v>
      </c>
      <c r="BL10" t="s">
        <v>295</v>
      </c>
      <c r="BM10" t="s">
        <v>296</v>
      </c>
      <c r="BN10" t="s">
        <v>74</v>
      </c>
      <c r="BO10" t="s">
        <v>74</v>
      </c>
      <c r="BP10" t="s">
        <v>74</v>
      </c>
      <c r="BQ10" t="s">
        <v>74</v>
      </c>
      <c r="BR10" t="s">
        <v>106</v>
      </c>
      <c r="BS10" t="s">
        <v>297</v>
      </c>
      <c r="BT10" t="str">
        <f>HYPERLINK("https%3A%2F%2Fwww.webofscience.com%2Fwos%2Fwoscc%2Ffull-record%2FWOS:000218541200005","View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2023-10-08T11:41:46Z</dcterms:created>
  <dcterms:modified xsi:type="dcterms:W3CDTF">2023-10-08T11:41:46Z</dcterms:modified>
</cp:coreProperties>
</file>